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4-8\"/>
    </mc:Choice>
  </mc:AlternateContent>
  <bookViews>
    <workbookView xWindow="0" yWindow="0" windowWidth="28800" windowHeight="11835" activeTab="2"/>
  </bookViews>
  <sheets>
    <sheet name="BS" sheetId="1" r:id="rId1"/>
    <sheet name="IS" sheetId="3" r:id="rId2"/>
    <sheet name="4-8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B36" i="1"/>
  <c r="C26" i="1"/>
  <c r="C31" i="1" s="1"/>
  <c r="B26" i="1"/>
  <c r="B31" i="1" s="1"/>
  <c r="B38" i="1" l="1"/>
  <c r="C38" i="1"/>
  <c r="B39" i="1"/>
  <c r="C39" i="1"/>
</calcChain>
</file>

<file path=xl/sharedStrings.xml><?xml version="1.0" encoding="utf-8"?>
<sst xmlns="http://schemas.openxmlformats.org/spreadsheetml/2006/main" count="100" uniqueCount="91">
  <si>
    <t>Cash and cash equivalents</t>
  </si>
  <si>
    <t>Investments</t>
  </si>
  <si>
    <t>Inventories</t>
  </si>
  <si>
    <t>Financing receivables, net</t>
  </si>
  <si>
    <t>Deferred tax assets</t>
  </si>
  <si>
    <t>Other current assets</t>
  </si>
  <si>
    <t>Total current assets</t>
  </si>
  <si>
    <t>Property and equipment, net</t>
  </si>
  <si>
    <t>Goodwill</t>
  </si>
  <si>
    <t>Purchased intangible assets, net</t>
  </si>
  <si>
    <t>Other assets</t>
  </si>
  <si>
    <t>TOTAL ASSETS</t>
  </si>
  <si>
    <t>Short-term debt</t>
  </si>
  <si>
    <t>Accounts payable</t>
  </si>
  <si>
    <t>Income taxes payable</t>
  </si>
  <si>
    <t>Accrued compensation</t>
  </si>
  <si>
    <t>Deferred revenue</t>
  </si>
  <si>
    <t>Other current liabilities</t>
  </si>
  <si>
    <t>Total current liabilities</t>
  </si>
  <si>
    <t>Long-term debt</t>
  </si>
  <si>
    <t>Other long-term liabilities</t>
  </si>
  <si>
    <t>Total liabilities</t>
  </si>
  <si>
    <t>Retained earnings</t>
  </si>
  <si>
    <t>Accumulated other comprehensive income</t>
  </si>
  <si>
    <t>Total Cisco shareholders’ equity</t>
  </si>
  <si>
    <t>Noncontrolling interests</t>
  </si>
  <si>
    <t>Total equity</t>
  </si>
  <si>
    <t>TOTAL LIABILITIES AND EQUITY</t>
  </si>
  <si>
    <t>Consolidated Balance Sheets</t>
  </si>
  <si>
    <t>Common stock and additional paid-in capital</t>
  </si>
  <si>
    <t>Equity</t>
  </si>
  <si>
    <t xml:space="preserve">Cisco Systems Inc. </t>
  </si>
  <si>
    <t>$ millions</t>
  </si>
  <si>
    <t>Assets</t>
  </si>
  <si>
    <t>Accounts receivable, net</t>
  </si>
  <si>
    <t>Liabilities</t>
  </si>
  <si>
    <t>Consolidated Statement of Operation</t>
  </si>
  <si>
    <t>REVENUE:</t>
  </si>
  <si>
    <t>Product</t>
  </si>
  <si>
    <t>Service</t>
  </si>
  <si>
    <t>Total revenue</t>
  </si>
  <si>
    <t>COST OF SALES:</t>
  </si>
  <si>
    <t>Total cost of sales</t>
  </si>
  <si>
    <t>GROSS MARGIN</t>
  </si>
  <si>
    <t>OPERATING EXPENSES:</t>
  </si>
  <si>
    <t>Research and development</t>
  </si>
  <si>
    <t>Sales and marketing</t>
  </si>
  <si>
    <t>General and administrative</t>
  </si>
  <si>
    <t>Amortization of purchased intangible assets</t>
  </si>
  <si>
    <t>Restructuring and other charges</t>
  </si>
  <si>
    <t>Total operating expenses</t>
  </si>
  <si>
    <t>OPERATING INCOME</t>
  </si>
  <si>
    <t>Interest income</t>
  </si>
  <si>
    <t>Interest expense</t>
  </si>
  <si>
    <t>Other income (loss), net</t>
  </si>
  <si>
    <t>Interest and other income (loss), net</t>
  </si>
  <si>
    <t>INCOME BEFORE PROVISION FOR INCOME TAXES</t>
  </si>
  <si>
    <t>Provision for income taxes</t>
  </si>
  <si>
    <t>NET INCOME</t>
  </si>
  <si>
    <t>Nonoperating liabilities</t>
  </si>
  <si>
    <t>Nonoperating assets</t>
  </si>
  <si>
    <t>Net nonoperating obligations (NNO)</t>
  </si>
  <si>
    <t>ROE (from Review 4-1)</t>
  </si>
  <si>
    <t>Tax shield at 37%</t>
  </si>
  <si>
    <t>Net nonoperating expense (NNE)</t>
  </si>
  <si>
    <t>Net nonoperating expense percent (NNEP)</t>
  </si>
  <si>
    <t>Average NNO</t>
  </si>
  <si>
    <t>RNOA (from Review 4-6)</t>
  </si>
  <si>
    <t>NOA from Review 4-4</t>
  </si>
  <si>
    <t>a. Use ROE and RNOA to determine the nonoperating return.</t>
  </si>
  <si>
    <t>Nonoperating return = ROE - RNOA</t>
  </si>
  <si>
    <t>b. Compute net nonoperating obligations (NNO) and FLEV</t>
  </si>
  <si>
    <t>FLEV = Average NNO / Average Total equity</t>
  </si>
  <si>
    <t>c. Compute net nonoperating expense (NNE) and net nonoperating expense as a percent of NNO (NNEP)</t>
  </si>
  <si>
    <t/>
  </si>
  <si>
    <t>Average Total Equity</t>
  </si>
  <si>
    <t>Average NNO from part b.</t>
  </si>
  <si>
    <t>c. Compute NNEP</t>
  </si>
  <si>
    <t>b. Compute FLEV</t>
  </si>
  <si>
    <t>d. Determine Spread as RNOA - NNEP</t>
  </si>
  <si>
    <t>ROE</t>
  </si>
  <si>
    <t>RNOA</t>
  </si>
  <si>
    <r>
      <t xml:space="preserve">e. Demonstrate that ROE = [RNOA + (Spread </t>
    </r>
    <r>
      <rPr>
        <b/>
        <sz val="11"/>
        <rFont val="Calibri"/>
        <family val="2"/>
      </rPr>
      <t>×</t>
    </r>
    <r>
      <rPr>
        <b/>
        <sz val="11"/>
        <rFont val="Tahoma"/>
        <family val="2"/>
      </rPr>
      <t xml:space="preserve"> FLEV)] × NCIR</t>
    </r>
  </si>
  <si>
    <t>Spread</t>
  </si>
  <si>
    <t>FLEV</t>
  </si>
  <si>
    <t>ROE calculated</t>
  </si>
  <si>
    <t>NCIR (given)</t>
  </si>
  <si>
    <t>Check (Equity = NOA - NNO)</t>
  </si>
  <si>
    <t>2015</t>
  </si>
  <si>
    <t>2014</t>
  </si>
  <si>
    <t>Nonoperating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</si>
</sst>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0"/>
      <name val="Tahoma"/>
      <family val="2"/>
    </font>
    <font>
      <sz val="11"/>
      <name val="Arial"/>
      <family val="2"/>
    </font>
    <font>
      <sz val="11"/>
      <name val="Tahoma"/>
      <family val="2"/>
    </font>
    <font>
      <sz val="11"/>
      <color theme="1"/>
      <name val="Tahoma"/>
      <family val="2"/>
    </font>
    <font>
      <b/>
      <sz val="11"/>
      <name val="Tahoma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0" fillId="2" borderId="0" xfId="0" applyFill="1" applyAlignment="1">
      <alignment horizontal="right"/>
    </xf>
    <xf numFmtId="0" fontId="0" fillId="2" borderId="0" xfId="0" applyFill="1"/>
    <xf numFmtId="49" fontId="0" fillId="2" borderId="0" xfId="0" applyNumberFormat="1" applyFill="1" applyAlignment="1">
      <alignment horizontal="left"/>
    </xf>
    <xf numFmtId="0" fontId="4" fillId="3" borderId="0" xfId="0" applyFont="1" applyFill="1" applyAlignment="1"/>
    <xf numFmtId="15" fontId="4" fillId="3" borderId="0" xfId="0" applyNumberFormat="1" applyFont="1" applyFill="1" applyAlignment="1"/>
    <xf numFmtId="49" fontId="0" fillId="0" borderId="0" xfId="0" applyNumberFormat="1" applyFill="1" applyAlignment="1">
      <alignment horizontal="left"/>
    </xf>
    <xf numFmtId="164" fontId="0" fillId="0" borderId="0" xfId="1" applyNumberFormat="1" applyFont="1" applyFill="1" applyAlignment="1">
      <alignment horizontal="right"/>
    </xf>
    <xf numFmtId="0" fontId="0" fillId="0" borderId="0" xfId="0" applyFill="1"/>
    <xf numFmtId="164" fontId="0" fillId="0" borderId="0" xfId="1" applyNumberFormat="1" applyFont="1" applyFill="1" applyBorder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 vertical="top" wrapText="1"/>
    </xf>
    <xf numFmtId="164" fontId="0" fillId="0" borderId="2" xfId="1" applyNumberFormat="1" applyFont="1" applyFill="1" applyBorder="1" applyAlignment="1">
      <alignment horizontal="right" vertical="top"/>
    </xf>
    <xf numFmtId="49" fontId="3" fillId="0" borderId="0" xfId="0" applyNumberFormat="1" applyFont="1" applyFill="1" applyAlignment="1">
      <alignment horizontal="left" vertical="top" wrapText="1"/>
    </xf>
    <xf numFmtId="164" fontId="0" fillId="0" borderId="0" xfId="1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center"/>
    </xf>
    <xf numFmtId="164" fontId="0" fillId="0" borderId="1" xfId="1" applyNumberFormat="1" applyFont="1" applyFill="1" applyBorder="1" applyAlignment="1">
      <alignment horizontal="right" vertical="top"/>
    </xf>
    <xf numFmtId="49" fontId="0" fillId="0" borderId="0" xfId="0" applyNumberFormat="1" applyFont="1" applyFill="1" applyAlignment="1">
      <alignment horizontal="left" vertical="top" wrapText="1"/>
    </xf>
    <xf numFmtId="164" fontId="1" fillId="0" borderId="0" xfId="1" applyNumberFormat="1" applyFont="1" applyFill="1" applyAlignment="1">
      <alignment horizontal="right" vertical="top"/>
    </xf>
    <xf numFmtId="0" fontId="0" fillId="0" borderId="0" xfId="0" applyFill="1" applyAlignment="1">
      <alignment horizontal="right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1" applyNumberFormat="1" applyFont="1" applyAlignment="1">
      <alignment horizontal="right" vertical="top"/>
    </xf>
    <xf numFmtId="164" fontId="0" fillId="0" borderId="1" xfId="1" applyNumberFormat="1" applyFont="1" applyBorder="1" applyAlignment="1">
      <alignment horizontal="right" vertical="top"/>
    </xf>
    <xf numFmtId="164" fontId="0" fillId="0" borderId="0" xfId="1" applyNumberFormat="1" applyFont="1"/>
    <xf numFmtId="0" fontId="0" fillId="0" borderId="0" xfId="0" applyBorder="1"/>
    <xf numFmtId="0" fontId="0" fillId="0" borderId="0" xfId="0" applyFill="1" applyAlignment="1">
      <alignment vertical="top" wrapText="1"/>
    </xf>
    <xf numFmtId="165" fontId="0" fillId="0" borderId="0" xfId="1" applyNumberFormat="1" applyFont="1" applyFill="1" applyAlignment="1">
      <alignment horizontal="right" vertical="top"/>
    </xf>
    <xf numFmtId="0" fontId="0" fillId="0" borderId="0" xfId="0" applyFill="1" applyBorder="1"/>
    <xf numFmtId="0" fontId="0" fillId="0" borderId="0" xfId="0" quotePrefix="1" applyFill="1" applyBorder="1"/>
    <xf numFmtId="164" fontId="6" fillId="2" borderId="0" xfId="0" applyNumberFormat="1" applyFont="1" applyFill="1" applyAlignment="1">
      <alignment horizontal="center"/>
    </xf>
    <xf numFmtId="0" fontId="7" fillId="0" borderId="0" xfId="0" applyFont="1"/>
    <xf numFmtId="164" fontId="6" fillId="2" borderId="0" xfId="0" applyNumberFormat="1" applyFont="1" applyFill="1" applyBorder="1" applyAlignment="1">
      <alignment horizontal="center"/>
    </xf>
    <xf numFmtId="166" fontId="6" fillId="2" borderId="0" xfId="3" applyNumberFormat="1" applyFont="1" applyFill="1" applyBorder="1" applyAlignment="1">
      <alignment horizontal="center"/>
    </xf>
    <xf numFmtId="0" fontId="6" fillId="2" borderId="0" xfId="0" applyFont="1" applyFill="1"/>
    <xf numFmtId="164" fontId="0" fillId="4" borderId="3" xfId="1" applyNumberFormat="1" applyFont="1" applyFill="1" applyBorder="1" applyAlignment="1">
      <alignment horizontal="right"/>
    </xf>
    <xf numFmtId="0" fontId="8" fillId="2" borderId="0" xfId="0" applyFont="1" applyFill="1"/>
    <xf numFmtId="0" fontId="7" fillId="0" borderId="0" xfId="0" applyFont="1" applyFill="1"/>
    <xf numFmtId="0" fontId="7" fillId="2" borderId="0" xfId="0" applyFont="1" applyFill="1"/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right"/>
    </xf>
    <xf numFmtId="10" fontId="6" fillId="2" borderId="0" xfId="2" applyNumberFormat="1" applyFont="1" applyFill="1"/>
    <xf numFmtId="43" fontId="7" fillId="2" borderId="0" xfId="1" applyFont="1" applyFill="1"/>
    <xf numFmtId="0" fontId="6" fillId="2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10" fontId="7" fillId="4" borderId="3" xfId="2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wrapText="1"/>
    </xf>
    <xf numFmtId="0" fontId="2" fillId="0" borderId="0" xfId="0" applyFont="1" applyAlignment="1">
      <alignment horizontal="left" wrapText="1"/>
    </xf>
    <xf numFmtId="164" fontId="0" fillId="0" borderId="0" xfId="0" applyNumberFormat="1"/>
    <xf numFmtId="164" fontId="0" fillId="4" borderId="3" xfId="0" applyNumberFormat="1" applyFill="1" applyBorder="1"/>
    <xf numFmtId="10" fontId="0" fillId="4" borderId="3" xfId="2" applyNumberFormat="1" applyFont="1" applyFill="1" applyBorder="1"/>
    <xf numFmtId="15" fontId="4" fillId="3" borderId="0" xfId="0" quotePrefix="1" applyNumberFormat="1" applyFont="1" applyFill="1" applyAlignment="1">
      <alignment horizontal="center"/>
    </xf>
    <xf numFmtId="43" fontId="0" fillId="4" borderId="3" xfId="1" applyNumberFormat="1" applyFont="1" applyFill="1" applyBorder="1" applyAlignment="1">
      <alignment horizontal="right"/>
    </xf>
    <xf numFmtId="43" fontId="7" fillId="4" borderId="3" xfId="1" applyFont="1" applyFill="1" applyBorder="1" applyAlignment="1">
      <alignment horizontal="right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zoomScale="160" zoomScaleNormal="160" workbookViewId="0">
      <selection activeCell="A4" sqref="A4"/>
    </sheetView>
  </sheetViews>
  <sheetFormatPr defaultRowHeight="15" x14ac:dyDescent="0.25"/>
  <cols>
    <col min="1" max="1" width="36.7109375" style="3" customWidth="1"/>
    <col min="2" max="3" width="14" style="1" customWidth="1"/>
    <col min="4" max="4" width="5.28515625" style="8" customWidth="1"/>
    <col min="5" max="5" width="43" style="8" customWidth="1"/>
    <col min="6" max="6" width="11.85546875" style="8" customWidth="1"/>
    <col min="7" max="7" width="13.140625" style="8" customWidth="1"/>
    <col min="8" max="22" width="9.140625" style="8"/>
    <col min="23" max="16384" width="9.140625" style="2"/>
  </cols>
  <sheetData>
    <row r="1" spans="1:22" customFormat="1" ht="15.75" customHeight="1" x14ac:dyDescent="0.25">
      <c r="A1" s="44" t="s">
        <v>31</v>
      </c>
      <c r="B1" s="44"/>
      <c r="C1" s="4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8"/>
    </row>
    <row r="2" spans="1:22" customFormat="1" ht="15.75" customHeight="1" x14ac:dyDescent="0.25">
      <c r="A2" s="44" t="s">
        <v>28</v>
      </c>
      <c r="B2" s="44"/>
      <c r="C2" s="44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8"/>
    </row>
    <row r="3" spans="1:22" customFormat="1" ht="15.75" customHeight="1" x14ac:dyDescent="0.25">
      <c r="A3" s="4" t="s">
        <v>32</v>
      </c>
      <c r="B3" s="5">
        <v>42210</v>
      </c>
      <c r="C3" s="5">
        <v>41846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8"/>
    </row>
    <row r="4" spans="1:22" s="8" customFormat="1" x14ac:dyDescent="0.25">
      <c r="A4" s="13" t="s">
        <v>33</v>
      </c>
      <c r="B4" s="19"/>
      <c r="C4" s="19"/>
    </row>
    <row r="5" spans="1:22" s="8" customFormat="1" x14ac:dyDescent="0.25">
      <c r="A5" s="6" t="s">
        <v>0</v>
      </c>
      <c r="B5" s="7">
        <v>6877</v>
      </c>
      <c r="C5" s="7">
        <v>6726</v>
      </c>
    </row>
    <row r="6" spans="1:22" s="8" customFormat="1" x14ac:dyDescent="0.25">
      <c r="A6" s="6" t="s">
        <v>1</v>
      </c>
      <c r="B6" s="7">
        <v>53539</v>
      </c>
      <c r="C6" s="7">
        <v>45348</v>
      </c>
    </row>
    <row r="7" spans="1:22" s="8" customFormat="1" x14ac:dyDescent="0.25">
      <c r="A7" s="6" t="s">
        <v>34</v>
      </c>
      <c r="B7" s="7">
        <v>5344</v>
      </c>
      <c r="C7" s="7">
        <v>5157</v>
      </c>
    </row>
    <row r="8" spans="1:22" s="8" customFormat="1" x14ac:dyDescent="0.25">
      <c r="A8" s="6" t="s">
        <v>2</v>
      </c>
      <c r="B8" s="9">
        <v>1627</v>
      </c>
      <c r="C8" s="9">
        <v>1591</v>
      </c>
    </row>
    <row r="9" spans="1:22" s="8" customFormat="1" x14ac:dyDescent="0.25">
      <c r="A9" s="6" t="s">
        <v>3</v>
      </c>
      <c r="B9" s="7">
        <v>4491</v>
      </c>
      <c r="C9" s="7">
        <v>4153</v>
      </c>
    </row>
    <row r="10" spans="1:22" s="8" customFormat="1" x14ac:dyDescent="0.25">
      <c r="A10" s="6" t="s">
        <v>4</v>
      </c>
      <c r="B10" s="7">
        <v>2915</v>
      </c>
      <c r="C10" s="7">
        <v>2808</v>
      </c>
    </row>
    <row r="11" spans="1:22" s="8" customFormat="1" x14ac:dyDescent="0.25">
      <c r="A11" s="6" t="s">
        <v>5</v>
      </c>
      <c r="B11" s="10">
        <v>1490</v>
      </c>
      <c r="C11" s="10">
        <v>1331</v>
      </c>
    </row>
    <row r="12" spans="1:22" s="8" customFormat="1" x14ac:dyDescent="0.25">
      <c r="A12" s="6" t="s">
        <v>6</v>
      </c>
      <c r="B12" s="9">
        <v>76283</v>
      </c>
      <c r="C12" s="9">
        <v>67114</v>
      </c>
    </row>
    <row r="13" spans="1:22" s="8" customFormat="1" x14ac:dyDescent="0.25">
      <c r="A13" s="6" t="s">
        <v>7</v>
      </c>
      <c r="B13" s="7">
        <v>3332</v>
      </c>
      <c r="C13" s="7">
        <v>3252</v>
      </c>
    </row>
    <row r="14" spans="1:22" s="8" customFormat="1" x14ac:dyDescent="0.25">
      <c r="A14" s="6" t="s">
        <v>3</v>
      </c>
      <c r="B14" s="7">
        <v>3858</v>
      </c>
      <c r="C14" s="7">
        <v>3918</v>
      </c>
    </row>
    <row r="15" spans="1:22" s="8" customFormat="1" ht="15" customHeight="1" x14ac:dyDescent="0.25">
      <c r="A15" s="6" t="s">
        <v>8</v>
      </c>
      <c r="B15" s="9">
        <v>24469</v>
      </c>
      <c r="C15" s="9">
        <v>24239</v>
      </c>
      <c r="E15" s="46" t="s">
        <v>71</v>
      </c>
      <c r="F15" s="46"/>
      <c r="G15" s="46"/>
    </row>
    <row r="16" spans="1:22" s="8" customFormat="1" x14ac:dyDescent="0.25">
      <c r="A16" s="6" t="s">
        <v>9</v>
      </c>
      <c r="B16" s="9">
        <v>2376</v>
      </c>
      <c r="C16" s="9">
        <v>3280</v>
      </c>
      <c r="E16" s="47"/>
      <c r="F16" s="19"/>
      <c r="G16" s="19"/>
    </row>
    <row r="17" spans="1:7" s="8" customFormat="1" x14ac:dyDescent="0.25">
      <c r="A17" s="6" t="s">
        <v>10</v>
      </c>
      <c r="B17" s="7">
        <v>3163</v>
      </c>
      <c r="C17" s="7">
        <v>3267</v>
      </c>
      <c r="F17" s="52" t="s">
        <v>88</v>
      </c>
      <c r="G17" s="52" t="s">
        <v>89</v>
      </c>
    </row>
    <row r="18" spans="1:7" s="8" customFormat="1" ht="15.75" thickBot="1" x14ac:dyDescent="0.3">
      <c r="A18" s="11" t="s">
        <v>11</v>
      </c>
      <c r="B18" s="12">
        <v>113481</v>
      </c>
      <c r="C18" s="12">
        <v>105070</v>
      </c>
      <c r="E18" s="6" t="s">
        <v>59</v>
      </c>
      <c r="F18" s="7"/>
      <c r="G18" s="7"/>
    </row>
    <row r="19" spans="1:7" s="8" customFormat="1" ht="16.5" thickTop="1" thickBot="1" x14ac:dyDescent="0.3">
      <c r="A19" s="13" t="s">
        <v>35</v>
      </c>
      <c r="B19" s="7"/>
      <c r="C19" s="7"/>
      <c r="E19" s="6" t="s">
        <v>60</v>
      </c>
      <c r="F19" s="9"/>
      <c r="G19" s="9"/>
    </row>
    <row r="20" spans="1:7" s="8" customFormat="1" ht="15.75" thickBot="1" x14ac:dyDescent="0.3">
      <c r="A20" s="6" t="s">
        <v>12</v>
      </c>
      <c r="B20" s="7">
        <v>3897</v>
      </c>
      <c r="C20" s="7">
        <v>508</v>
      </c>
      <c r="E20" s="6" t="s">
        <v>61</v>
      </c>
      <c r="F20" s="35"/>
      <c r="G20" s="35"/>
    </row>
    <row r="21" spans="1:7" s="8" customFormat="1" x14ac:dyDescent="0.25">
      <c r="A21" s="6" t="s">
        <v>13</v>
      </c>
      <c r="B21" s="7">
        <v>1104</v>
      </c>
      <c r="C21" s="7">
        <v>1032</v>
      </c>
      <c r="E21" s="6"/>
      <c r="F21" s="7"/>
      <c r="G21" s="7"/>
    </row>
    <row r="22" spans="1:7" s="8" customFormat="1" x14ac:dyDescent="0.25">
      <c r="A22" s="6" t="s">
        <v>14</v>
      </c>
      <c r="B22" s="7">
        <v>62</v>
      </c>
      <c r="C22" s="7">
        <v>159</v>
      </c>
      <c r="E22" s="6" t="s">
        <v>68</v>
      </c>
      <c r="F22" s="7">
        <v>24645</v>
      </c>
      <c r="G22" s="7">
        <v>25432</v>
      </c>
    </row>
    <row r="23" spans="1:7" s="8" customFormat="1" x14ac:dyDescent="0.25">
      <c r="A23" s="6" t="s">
        <v>15</v>
      </c>
      <c r="B23" s="7">
        <v>3049</v>
      </c>
      <c r="C23" s="7">
        <v>3181</v>
      </c>
      <c r="E23" s="6"/>
      <c r="F23" s="7"/>
      <c r="G23" s="7"/>
    </row>
    <row r="24" spans="1:7" s="8" customFormat="1" x14ac:dyDescent="0.25">
      <c r="A24" s="6" t="s">
        <v>16</v>
      </c>
      <c r="B24" s="9">
        <v>9824</v>
      </c>
      <c r="C24" s="9">
        <v>9478</v>
      </c>
      <c r="E24" s="6" t="s">
        <v>26</v>
      </c>
      <c r="F24" s="7"/>
      <c r="G24" s="7"/>
    </row>
    <row r="25" spans="1:7" s="8" customFormat="1" x14ac:dyDescent="0.25">
      <c r="A25" s="6" t="s">
        <v>17</v>
      </c>
      <c r="B25" s="10">
        <v>5687</v>
      </c>
      <c r="C25" s="10">
        <v>5451</v>
      </c>
      <c r="E25" s="6" t="s">
        <v>87</v>
      </c>
      <c r="F25" s="7"/>
      <c r="G25" s="7"/>
    </row>
    <row r="26" spans="1:7" s="8" customFormat="1" x14ac:dyDescent="0.25">
      <c r="A26" s="11" t="s">
        <v>18</v>
      </c>
      <c r="B26" s="14">
        <f>SUM(B20:B25)</f>
        <v>23623</v>
      </c>
      <c r="C26" s="14">
        <f>SUM(C20:C25)</f>
        <v>19809</v>
      </c>
      <c r="E26" s="6"/>
      <c r="F26" s="7"/>
      <c r="G26" s="7"/>
    </row>
    <row r="27" spans="1:7" s="8" customFormat="1" x14ac:dyDescent="0.25">
      <c r="A27" s="6" t="s">
        <v>19</v>
      </c>
      <c r="B27" s="9">
        <v>21457</v>
      </c>
      <c r="C27" s="9">
        <v>20337</v>
      </c>
      <c r="E27" s="6" t="s">
        <v>66</v>
      </c>
      <c r="F27" s="7"/>
      <c r="G27" s="7"/>
    </row>
    <row r="28" spans="1:7" s="8" customFormat="1" ht="15.75" thickBot="1" x14ac:dyDescent="0.3">
      <c r="A28" s="6" t="s">
        <v>14</v>
      </c>
      <c r="B28" s="7">
        <v>1876</v>
      </c>
      <c r="C28" s="7">
        <v>1851</v>
      </c>
      <c r="E28" s="6" t="s">
        <v>75</v>
      </c>
      <c r="F28" s="7"/>
      <c r="G28" s="7"/>
    </row>
    <row r="29" spans="1:7" s="8" customFormat="1" ht="15.75" thickBot="1" x14ac:dyDescent="0.3">
      <c r="A29" s="6" t="s">
        <v>16</v>
      </c>
      <c r="B29" s="7">
        <v>5359</v>
      </c>
      <c r="C29" s="7">
        <v>4664</v>
      </c>
      <c r="E29" s="6" t="s">
        <v>72</v>
      </c>
      <c r="F29" s="53"/>
      <c r="G29" s="19"/>
    </row>
    <row r="30" spans="1:7" s="8" customFormat="1" x14ac:dyDescent="0.25">
      <c r="A30" s="6" t="s">
        <v>20</v>
      </c>
      <c r="B30" s="10">
        <v>1459</v>
      </c>
      <c r="C30" s="10">
        <v>1748</v>
      </c>
      <c r="E30" s="6"/>
      <c r="F30" s="19"/>
      <c r="G30" s="19"/>
    </row>
    <row r="31" spans="1:7" s="8" customFormat="1" x14ac:dyDescent="0.25">
      <c r="A31" s="11" t="s">
        <v>21</v>
      </c>
      <c r="B31" s="14">
        <f>SUM(B26:B30)</f>
        <v>53774</v>
      </c>
      <c r="C31" s="14">
        <f>SUM(C26:C30)</f>
        <v>48409</v>
      </c>
    </row>
    <row r="32" spans="1:7" s="8" customFormat="1" x14ac:dyDescent="0.25">
      <c r="A32" s="13" t="s">
        <v>30</v>
      </c>
      <c r="B32" s="7"/>
      <c r="C32" s="7"/>
    </row>
    <row r="33" spans="1:3" s="8" customFormat="1" x14ac:dyDescent="0.25">
      <c r="A33" s="11" t="s">
        <v>29</v>
      </c>
      <c r="B33" s="7">
        <v>43592</v>
      </c>
      <c r="C33" s="7">
        <v>41884</v>
      </c>
    </row>
    <row r="34" spans="1:3" s="8" customFormat="1" x14ac:dyDescent="0.25">
      <c r="A34" s="11" t="s">
        <v>22</v>
      </c>
      <c r="B34" s="14">
        <v>16045</v>
      </c>
      <c r="C34" s="14">
        <v>14093</v>
      </c>
    </row>
    <row r="35" spans="1:3" s="8" customFormat="1" x14ac:dyDescent="0.25">
      <c r="A35" s="11" t="s">
        <v>23</v>
      </c>
      <c r="B35" s="16">
        <v>61</v>
      </c>
      <c r="C35" s="16">
        <v>677</v>
      </c>
    </row>
    <row r="36" spans="1:3" s="8" customFormat="1" x14ac:dyDescent="0.25">
      <c r="A36" s="17" t="s">
        <v>24</v>
      </c>
      <c r="B36" s="18">
        <f>SUM(B33:B35)</f>
        <v>59698</v>
      </c>
      <c r="C36" s="18">
        <f>SUM(C33:C35)</f>
        <v>56654</v>
      </c>
    </row>
    <row r="37" spans="1:3" s="8" customFormat="1" x14ac:dyDescent="0.25">
      <c r="A37" s="11" t="s">
        <v>25</v>
      </c>
      <c r="B37" s="16">
        <v>9</v>
      </c>
      <c r="C37" s="16">
        <v>7</v>
      </c>
    </row>
    <row r="38" spans="1:3" s="8" customFormat="1" x14ac:dyDescent="0.25">
      <c r="A38" s="11" t="s">
        <v>26</v>
      </c>
      <c r="B38" s="14">
        <f>B36+B37</f>
        <v>59707</v>
      </c>
      <c r="C38" s="14">
        <f>C36+C37</f>
        <v>56661</v>
      </c>
    </row>
    <row r="39" spans="1:3" s="8" customFormat="1" ht="15.75" thickBot="1" x14ac:dyDescent="0.3">
      <c r="A39" s="11" t="s">
        <v>27</v>
      </c>
      <c r="B39" s="12">
        <f>B38+B31</f>
        <v>113481</v>
      </c>
      <c r="C39" s="12">
        <f>C38+C31</f>
        <v>105070</v>
      </c>
    </row>
    <row r="40" spans="1:3" s="8" customFormat="1" ht="15.75" thickTop="1" x14ac:dyDescent="0.25">
      <c r="A40" s="6"/>
      <c r="B40" s="19"/>
      <c r="C40" s="19"/>
    </row>
    <row r="41" spans="1:3" s="8" customFormat="1" x14ac:dyDescent="0.25">
      <c r="A41" s="6"/>
      <c r="B41" s="19"/>
      <c r="C41" s="19"/>
    </row>
    <row r="42" spans="1:3" s="8" customFormat="1" x14ac:dyDescent="0.25"/>
    <row r="43" spans="1:3" s="8" customFormat="1" x14ac:dyDescent="0.25"/>
    <row r="44" spans="1:3" s="8" customFormat="1" x14ac:dyDescent="0.25"/>
    <row r="45" spans="1:3" s="8" customFormat="1" x14ac:dyDescent="0.25"/>
    <row r="46" spans="1:3" s="8" customFormat="1" x14ac:dyDescent="0.25"/>
    <row r="47" spans="1:3" s="8" customFormat="1" x14ac:dyDescent="0.25"/>
    <row r="48" spans="1:3" s="8" customFormat="1" x14ac:dyDescent="0.25"/>
    <row r="49" spans="1:3" s="8" customFormat="1" x14ac:dyDescent="0.25"/>
    <row r="50" spans="1:3" s="8" customFormat="1" x14ac:dyDescent="0.25"/>
    <row r="51" spans="1:3" s="8" customFormat="1" x14ac:dyDescent="0.25"/>
    <row r="52" spans="1:3" s="8" customFormat="1" x14ac:dyDescent="0.25"/>
    <row r="53" spans="1:3" s="8" customFormat="1" x14ac:dyDescent="0.25"/>
    <row r="54" spans="1:3" s="8" customFormat="1" x14ac:dyDescent="0.25"/>
    <row r="55" spans="1:3" s="8" customFormat="1" x14ac:dyDescent="0.25"/>
    <row r="56" spans="1:3" s="8" customFormat="1" x14ac:dyDescent="0.25">
      <c r="A56" s="6"/>
      <c r="B56" s="19"/>
      <c r="C56" s="19"/>
    </row>
    <row r="57" spans="1:3" s="8" customFormat="1" x14ac:dyDescent="0.25">
      <c r="A57" s="6"/>
      <c r="B57" s="19"/>
      <c r="C57" s="19"/>
    </row>
    <row r="58" spans="1:3" s="8" customFormat="1" x14ac:dyDescent="0.25">
      <c r="A58" s="6"/>
      <c r="B58" s="19"/>
      <c r="C58" s="19"/>
    </row>
    <row r="59" spans="1:3" s="8" customFormat="1" x14ac:dyDescent="0.25">
      <c r="A59" s="6"/>
      <c r="B59" s="19"/>
      <c r="C59" s="19"/>
    </row>
    <row r="60" spans="1:3" s="8" customFormat="1" x14ac:dyDescent="0.25">
      <c r="A60" s="6"/>
      <c r="B60" s="19"/>
      <c r="C60" s="19"/>
    </row>
    <row r="61" spans="1:3" s="8" customFormat="1" x14ac:dyDescent="0.25">
      <c r="A61" s="6"/>
      <c r="B61" s="19"/>
      <c r="C61" s="19"/>
    </row>
    <row r="62" spans="1:3" s="8" customFormat="1" x14ac:dyDescent="0.25">
      <c r="A62" s="6"/>
      <c r="B62" s="19"/>
      <c r="C62" s="19"/>
    </row>
    <row r="63" spans="1:3" s="8" customFormat="1" x14ac:dyDescent="0.25">
      <c r="A63" s="6"/>
      <c r="B63" s="19"/>
      <c r="C63" s="19"/>
    </row>
    <row r="64" spans="1:3" s="8" customFormat="1" x14ac:dyDescent="0.25">
      <c r="A64" s="6"/>
      <c r="B64" s="19"/>
      <c r="C64" s="19"/>
    </row>
    <row r="65" spans="1:3" s="8" customFormat="1" x14ac:dyDescent="0.25">
      <c r="A65" s="6"/>
      <c r="B65" s="19"/>
      <c r="C65" s="19"/>
    </row>
    <row r="66" spans="1:3" s="8" customFormat="1" x14ac:dyDescent="0.25">
      <c r="A66" s="6"/>
      <c r="B66" s="19"/>
      <c r="C66" s="19"/>
    </row>
    <row r="67" spans="1:3" s="8" customFormat="1" x14ac:dyDescent="0.25">
      <c r="A67" s="6"/>
      <c r="B67" s="19"/>
      <c r="C67" s="19"/>
    </row>
    <row r="68" spans="1:3" s="8" customFormat="1" x14ac:dyDescent="0.25">
      <c r="A68" s="6"/>
      <c r="B68" s="19"/>
      <c r="C68" s="19"/>
    </row>
    <row r="69" spans="1:3" s="8" customFormat="1" x14ac:dyDescent="0.25">
      <c r="A69" s="6"/>
      <c r="B69" s="19"/>
      <c r="C69" s="19"/>
    </row>
    <row r="70" spans="1:3" s="8" customFormat="1" x14ac:dyDescent="0.25">
      <c r="A70" s="6"/>
      <c r="B70" s="19"/>
      <c r="C70" s="19"/>
    </row>
    <row r="71" spans="1:3" s="8" customFormat="1" x14ac:dyDescent="0.25">
      <c r="A71" s="6"/>
      <c r="B71" s="19"/>
      <c r="C71" s="19"/>
    </row>
    <row r="72" spans="1:3" s="8" customFormat="1" x14ac:dyDescent="0.25">
      <c r="A72" s="6"/>
      <c r="B72" s="19"/>
      <c r="C72" s="19"/>
    </row>
    <row r="73" spans="1:3" s="8" customFormat="1" x14ac:dyDescent="0.25">
      <c r="A73" s="6"/>
      <c r="B73" s="19"/>
      <c r="C73" s="19"/>
    </row>
    <row r="74" spans="1:3" s="8" customFormat="1" x14ac:dyDescent="0.25">
      <c r="A74" s="6"/>
      <c r="B74" s="19"/>
      <c r="C74" s="19"/>
    </row>
    <row r="75" spans="1:3" s="8" customFormat="1" x14ac:dyDescent="0.25">
      <c r="A75" s="6"/>
      <c r="B75" s="19"/>
      <c r="C75" s="19"/>
    </row>
    <row r="76" spans="1:3" s="8" customFormat="1" x14ac:dyDescent="0.25">
      <c r="A76" s="6"/>
      <c r="B76" s="19"/>
      <c r="C76" s="19"/>
    </row>
    <row r="77" spans="1:3" s="8" customFormat="1" x14ac:dyDescent="0.25">
      <c r="A77" s="6"/>
      <c r="B77" s="19"/>
      <c r="C77" s="19"/>
    </row>
    <row r="78" spans="1:3" s="8" customFormat="1" x14ac:dyDescent="0.25">
      <c r="A78" s="6"/>
      <c r="B78" s="19"/>
      <c r="C78" s="19"/>
    </row>
    <row r="79" spans="1:3" s="8" customFormat="1" x14ac:dyDescent="0.25">
      <c r="A79" s="6"/>
      <c r="B79" s="19"/>
      <c r="C79" s="19"/>
    </row>
    <row r="80" spans="1:3" s="8" customFormat="1" x14ac:dyDescent="0.25">
      <c r="A80" s="6"/>
      <c r="B80" s="19"/>
      <c r="C80" s="19"/>
    </row>
  </sheetData>
  <mergeCells count="3">
    <mergeCell ref="A1:C1"/>
    <mergeCell ref="A2:C2"/>
    <mergeCell ref="E15:G15"/>
  </mergeCells>
  <pageMargins left="0.7" right="0.7" top="0.75" bottom="0.75" header="0.3" footer="0.3"/>
  <pageSetup paperSize="9" orientation="portrait" verticalDpi="0" r:id="rId1"/>
  <ignoredErrors>
    <ignoredError sqref="F17:G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="160" zoomScaleNormal="160" workbookViewId="0">
      <selection activeCell="A4" sqref="A4"/>
    </sheetView>
  </sheetViews>
  <sheetFormatPr defaultRowHeight="15" x14ac:dyDescent="0.25"/>
  <cols>
    <col min="1" max="1" width="42.42578125" customWidth="1"/>
    <col min="2" max="2" width="16" customWidth="1"/>
    <col min="3" max="3" width="14" customWidth="1"/>
    <col min="4" max="4" width="7.5703125" customWidth="1"/>
    <col min="5" max="5" width="44.140625" customWidth="1"/>
    <col min="6" max="6" width="12.42578125" customWidth="1"/>
  </cols>
  <sheetData>
    <row r="1" spans="1:6" x14ac:dyDescent="0.25">
      <c r="A1" s="44" t="s">
        <v>31</v>
      </c>
      <c r="B1" s="44"/>
      <c r="C1" s="44"/>
      <c r="D1" s="15"/>
    </row>
    <row r="2" spans="1:6" x14ac:dyDescent="0.25">
      <c r="A2" s="44" t="s">
        <v>36</v>
      </c>
      <c r="B2" s="44"/>
      <c r="C2" s="44"/>
      <c r="D2" s="15"/>
    </row>
    <row r="3" spans="1:6" x14ac:dyDescent="0.25">
      <c r="A3" s="4" t="s">
        <v>32</v>
      </c>
      <c r="B3" s="5">
        <v>42210</v>
      </c>
      <c r="C3" s="5">
        <v>41846</v>
      </c>
      <c r="D3" s="15"/>
    </row>
    <row r="4" spans="1:6" x14ac:dyDescent="0.25">
      <c r="A4" s="20" t="s">
        <v>37</v>
      </c>
    </row>
    <row r="5" spans="1:6" x14ac:dyDescent="0.25">
      <c r="A5" s="21" t="s">
        <v>38</v>
      </c>
      <c r="B5" s="22">
        <v>37750</v>
      </c>
      <c r="C5" s="22">
        <v>36172</v>
      </c>
    </row>
    <row r="6" spans="1:6" x14ac:dyDescent="0.25">
      <c r="A6" s="21" t="s">
        <v>39</v>
      </c>
      <c r="B6" s="23">
        <v>11411</v>
      </c>
      <c r="C6" s="23">
        <v>10970</v>
      </c>
    </row>
    <row r="7" spans="1:6" ht="15" customHeight="1" x14ac:dyDescent="0.25">
      <c r="A7" s="21" t="s">
        <v>40</v>
      </c>
      <c r="B7" s="22">
        <v>49161</v>
      </c>
      <c r="C7" s="22">
        <v>47142</v>
      </c>
      <c r="E7" s="48" t="s">
        <v>73</v>
      </c>
      <c r="F7" s="48"/>
    </row>
    <row r="8" spans="1:6" x14ac:dyDescent="0.25">
      <c r="A8" s="20" t="s">
        <v>41</v>
      </c>
      <c r="B8" s="24"/>
      <c r="C8" s="24"/>
      <c r="E8" s="48"/>
      <c r="F8" s="48"/>
    </row>
    <row r="9" spans="1:6" x14ac:dyDescent="0.25">
      <c r="A9" s="21" t="s">
        <v>38</v>
      </c>
      <c r="B9" s="22">
        <v>15377</v>
      </c>
      <c r="C9" s="22">
        <v>15641</v>
      </c>
    </row>
    <row r="10" spans="1:6" x14ac:dyDescent="0.25">
      <c r="A10" s="21" t="s">
        <v>39</v>
      </c>
      <c r="B10" s="23">
        <v>4103</v>
      </c>
      <c r="C10" s="23">
        <v>3732</v>
      </c>
      <c r="F10" s="52" t="s">
        <v>88</v>
      </c>
    </row>
    <row r="11" spans="1:6" x14ac:dyDescent="0.25">
      <c r="A11" s="21" t="s">
        <v>42</v>
      </c>
      <c r="B11" s="23">
        <v>19480</v>
      </c>
      <c r="C11" s="23">
        <v>19373</v>
      </c>
      <c r="E11" s="25" t="s">
        <v>90</v>
      </c>
      <c r="F11" s="49"/>
    </row>
    <row r="12" spans="1:6" ht="15.75" thickBot="1" x14ac:dyDescent="0.3">
      <c r="A12" s="21" t="s">
        <v>43</v>
      </c>
      <c r="B12" s="22">
        <v>29681</v>
      </c>
      <c r="C12" s="22">
        <v>27769</v>
      </c>
      <c r="E12" s="25" t="s">
        <v>63</v>
      </c>
      <c r="F12" s="24"/>
    </row>
    <row r="13" spans="1:6" ht="15.75" thickBot="1" x14ac:dyDescent="0.3">
      <c r="A13" s="20" t="s">
        <v>44</v>
      </c>
      <c r="B13" s="24"/>
      <c r="C13" s="24"/>
      <c r="E13" s="25" t="s">
        <v>64</v>
      </c>
      <c r="F13" s="50"/>
    </row>
    <row r="14" spans="1:6" x14ac:dyDescent="0.25">
      <c r="A14" s="21" t="s">
        <v>45</v>
      </c>
      <c r="B14" s="22">
        <v>6207</v>
      </c>
      <c r="C14" s="22">
        <v>6294</v>
      </c>
      <c r="E14" s="25"/>
    </row>
    <row r="15" spans="1:6" ht="15.75" thickBot="1" x14ac:dyDescent="0.3">
      <c r="A15" s="21" t="s">
        <v>46</v>
      </c>
      <c r="B15" s="22">
        <v>9821</v>
      </c>
      <c r="C15" s="22">
        <v>9503</v>
      </c>
      <c r="E15" s="28" t="s">
        <v>76</v>
      </c>
      <c r="F15" s="24"/>
    </row>
    <row r="16" spans="1:6" ht="15.75" thickBot="1" x14ac:dyDescent="0.3">
      <c r="A16" s="21" t="s">
        <v>47</v>
      </c>
      <c r="B16" s="22">
        <v>2040</v>
      </c>
      <c r="C16" s="22">
        <v>1934</v>
      </c>
      <c r="E16" s="25" t="s">
        <v>65</v>
      </c>
      <c r="F16" s="51"/>
    </row>
    <row r="17" spans="1:5" x14ac:dyDescent="0.25">
      <c r="A17" s="21" t="s">
        <v>48</v>
      </c>
      <c r="B17" s="22">
        <v>359</v>
      </c>
      <c r="C17" s="22">
        <v>275</v>
      </c>
      <c r="E17" s="29" t="s">
        <v>74</v>
      </c>
    </row>
    <row r="18" spans="1:5" x14ac:dyDescent="0.25">
      <c r="A18" s="26" t="s">
        <v>49</v>
      </c>
      <c r="B18" s="16">
        <v>484</v>
      </c>
      <c r="C18" s="16">
        <v>418</v>
      </c>
      <c r="D18" s="8"/>
    </row>
    <row r="19" spans="1:5" x14ac:dyDescent="0.25">
      <c r="A19" s="26" t="s">
        <v>50</v>
      </c>
      <c r="B19" s="16">
        <v>18911</v>
      </c>
      <c r="C19" s="16">
        <v>18424</v>
      </c>
      <c r="D19" s="8"/>
    </row>
    <row r="20" spans="1:5" x14ac:dyDescent="0.25">
      <c r="A20" s="26" t="s">
        <v>51</v>
      </c>
      <c r="B20" s="14">
        <v>10770</v>
      </c>
      <c r="C20" s="14">
        <v>9345</v>
      </c>
      <c r="D20" s="8"/>
    </row>
    <row r="21" spans="1:5" x14ac:dyDescent="0.25">
      <c r="A21" s="26" t="s">
        <v>52</v>
      </c>
      <c r="B21" s="14">
        <v>769</v>
      </c>
      <c r="C21" s="14">
        <v>691</v>
      </c>
      <c r="D21" s="8"/>
    </row>
    <row r="22" spans="1:5" x14ac:dyDescent="0.25">
      <c r="A22" s="26" t="s">
        <v>53</v>
      </c>
      <c r="B22" s="14">
        <v>-566</v>
      </c>
      <c r="C22" s="14">
        <v>-564</v>
      </c>
      <c r="D22" s="8"/>
    </row>
    <row r="23" spans="1:5" x14ac:dyDescent="0.25">
      <c r="A23" s="26" t="s">
        <v>54</v>
      </c>
      <c r="B23" s="16">
        <v>228</v>
      </c>
      <c r="C23" s="16">
        <v>243</v>
      </c>
      <c r="D23" s="8"/>
    </row>
    <row r="24" spans="1:5" x14ac:dyDescent="0.25">
      <c r="A24" s="26" t="s">
        <v>55</v>
      </c>
      <c r="B24" s="16">
        <v>431</v>
      </c>
      <c r="C24" s="16">
        <v>370</v>
      </c>
      <c r="D24" s="8"/>
    </row>
    <row r="25" spans="1:5" x14ac:dyDescent="0.25">
      <c r="A25" s="26" t="s">
        <v>56</v>
      </c>
      <c r="B25" s="14">
        <v>11201</v>
      </c>
      <c r="C25" s="14">
        <v>9715</v>
      </c>
      <c r="D25" s="8"/>
    </row>
    <row r="26" spans="1:5" x14ac:dyDescent="0.25">
      <c r="A26" s="26" t="s">
        <v>57</v>
      </c>
      <c r="B26" s="14">
        <v>2220</v>
      </c>
      <c r="C26" s="14">
        <v>1862</v>
      </c>
      <c r="D26" s="8"/>
    </row>
    <row r="27" spans="1:5" ht="15.75" thickBot="1" x14ac:dyDescent="0.3">
      <c r="A27" s="26" t="s">
        <v>58</v>
      </c>
      <c r="B27" s="12">
        <v>8981</v>
      </c>
      <c r="C27" s="12">
        <v>7853</v>
      </c>
      <c r="D27" s="8"/>
    </row>
    <row r="28" spans="1:5" ht="15.75" thickTop="1" x14ac:dyDescent="0.25">
      <c r="A28" s="26"/>
      <c r="B28" s="27"/>
      <c r="C28" s="27"/>
      <c r="D28" s="8"/>
    </row>
    <row r="40" spans="1:1" x14ac:dyDescent="0.25">
      <c r="A40" s="25"/>
    </row>
  </sheetData>
  <mergeCells count="3">
    <mergeCell ref="A1:C1"/>
    <mergeCell ref="A2:C2"/>
    <mergeCell ref="E7:F8"/>
  </mergeCells>
  <pageMargins left="0.7" right="0.7" top="0.75" bottom="0.75" header="0.3" footer="0.3"/>
  <ignoredErrors>
    <ignoredError sqref="F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="175" zoomScaleNormal="175" workbookViewId="0"/>
  </sheetViews>
  <sheetFormatPr defaultRowHeight="18" customHeight="1" x14ac:dyDescent="0.2"/>
  <cols>
    <col min="1" max="1" width="42.85546875" style="38" customWidth="1"/>
    <col min="2" max="2" width="13.28515625" style="38" customWidth="1"/>
    <col min="3" max="5" width="9.140625" style="38"/>
    <col min="6" max="16384" width="9.140625" style="31"/>
  </cols>
  <sheetData>
    <row r="1" spans="1:16" ht="18" customHeight="1" x14ac:dyDescent="0.2">
      <c r="A1" s="36" t="s">
        <v>69</v>
      </c>
      <c r="B1" s="34"/>
      <c r="C1" s="34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8" customHeight="1" x14ac:dyDescent="0.2">
      <c r="A2" s="43" t="s">
        <v>62</v>
      </c>
      <c r="B2" s="41">
        <v>0.15440000000000001</v>
      </c>
      <c r="C2" s="34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8" customHeight="1" thickBot="1" x14ac:dyDescent="0.25">
      <c r="A3" s="43" t="s">
        <v>67</v>
      </c>
      <c r="B3" s="41">
        <v>0.3478</v>
      </c>
      <c r="C3" s="34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8" customHeight="1" thickBot="1" x14ac:dyDescent="0.25">
      <c r="A4" s="43" t="s">
        <v>70</v>
      </c>
      <c r="B4" s="45"/>
      <c r="C4" s="34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18" customHeight="1" thickBot="1" x14ac:dyDescent="0.25">
      <c r="A5" s="34"/>
      <c r="B5" s="34"/>
      <c r="C5" s="34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18" customHeight="1" thickBot="1" x14ac:dyDescent="0.25">
      <c r="A6" s="36" t="s">
        <v>78</v>
      </c>
      <c r="B6" s="54"/>
      <c r="C6" s="34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ht="18" customHeight="1" thickBot="1" x14ac:dyDescent="0.25">
      <c r="A7" s="39"/>
      <c r="C7" s="34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8" customHeight="1" thickBot="1" x14ac:dyDescent="0.25">
      <c r="A8" s="36" t="s">
        <v>77</v>
      </c>
      <c r="B8" s="45"/>
      <c r="C8" s="34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18" customHeight="1" thickBot="1" x14ac:dyDescent="0.3">
      <c r="A9" s="39"/>
      <c r="C9" s="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18" customHeight="1" thickBot="1" x14ac:dyDescent="0.3">
      <c r="A10" s="36" t="s">
        <v>79</v>
      </c>
      <c r="B10" s="45"/>
      <c r="C10" s="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18" customHeight="1" x14ac:dyDescent="0.25">
      <c r="A11" s="39"/>
      <c r="C11" s="2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18" customHeight="1" x14ac:dyDescent="0.25">
      <c r="A12" s="36" t="s">
        <v>82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18" customHeight="1" x14ac:dyDescent="0.25">
      <c r="A13" s="40" t="s">
        <v>80</v>
      </c>
      <c r="B13" s="41"/>
      <c r="C13" s="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18" customHeight="1" x14ac:dyDescent="0.25">
      <c r="A14" s="40" t="s">
        <v>81</v>
      </c>
      <c r="B14" s="41"/>
      <c r="C14" s="2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18" customHeight="1" x14ac:dyDescent="0.2">
      <c r="A15" s="40" t="s">
        <v>83</v>
      </c>
      <c r="B15" s="41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18" customHeight="1" x14ac:dyDescent="0.2">
      <c r="A16" s="40" t="s">
        <v>84</v>
      </c>
      <c r="B16" s="42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7" ht="18" customHeight="1" x14ac:dyDescent="0.2">
      <c r="A17" s="40" t="s">
        <v>86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7" ht="18" customHeight="1" thickBot="1" x14ac:dyDescent="0.25">
      <c r="A18" s="40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7" ht="18" customHeight="1" thickBot="1" x14ac:dyDescent="0.25">
      <c r="A19" s="40" t="s">
        <v>85</v>
      </c>
      <c r="B19" s="45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7" ht="18" customHeight="1" x14ac:dyDescent="0.2">
      <c r="A20" s="34"/>
      <c r="B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7" ht="18" customHeight="1" x14ac:dyDescent="0.25">
      <c r="A21" s="2"/>
      <c r="B21" s="2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7" s="37" customFormat="1" ht="18" customHeight="1" x14ac:dyDescent="0.25">
      <c r="A22" s="2"/>
      <c r="B22" s="2"/>
      <c r="C22" s="38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7" s="37" customFormat="1" ht="18" customHeight="1" x14ac:dyDescent="0.25">
      <c r="A23" s="2"/>
      <c r="B23" s="2"/>
      <c r="C23" s="38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7" ht="18" customHeight="1" x14ac:dyDescent="0.2"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17" customFormat="1" ht="18" customHeight="1" x14ac:dyDescent="0.25">
      <c r="A25" s="2"/>
      <c r="B25" s="2"/>
      <c r="C25" s="2"/>
      <c r="D25" s="2"/>
      <c r="E25" s="2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6" spans="1:17" customFormat="1" ht="18" customHeight="1" x14ac:dyDescent="0.25">
      <c r="A26" s="2"/>
      <c r="B26" s="2"/>
      <c r="C26" s="2"/>
      <c r="D26" s="2"/>
      <c r="E26" s="2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customFormat="1" ht="18" customHeight="1" x14ac:dyDescent="0.25">
      <c r="A27" s="38"/>
      <c r="B27" s="38"/>
      <c r="C27" s="2"/>
      <c r="D27" s="2"/>
      <c r="E27" s="2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ht="18" customHeight="1" x14ac:dyDescent="0.2"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customFormat="1" ht="18" customHeight="1" x14ac:dyDescent="0.25">
      <c r="A29" s="38"/>
      <c r="B29" s="38"/>
      <c r="C29" s="2"/>
      <c r="D29" s="2"/>
      <c r="E29" s="2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customFormat="1" ht="18" customHeight="1" x14ac:dyDescent="0.25">
      <c r="A30" s="38"/>
      <c r="B30" s="38"/>
      <c r="C30" s="2"/>
      <c r="D30" s="2"/>
      <c r="E30" s="2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  <row r="31" spans="1:17" ht="18" customHeight="1" x14ac:dyDescent="0.2"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1:17" ht="18" customHeight="1" x14ac:dyDescent="0.2"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</row>
    <row r="33" spans="6:17" ht="18" customHeight="1" x14ac:dyDescent="0.2"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6:17" ht="18" customHeight="1" x14ac:dyDescent="0.2"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6:17" ht="18" customHeight="1" x14ac:dyDescent="0.2"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</row>
    <row r="36" spans="6:17" ht="18" customHeight="1" x14ac:dyDescent="0.2"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6:17" ht="18" customHeight="1" x14ac:dyDescent="0.2"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6:17" ht="18" customHeight="1" x14ac:dyDescent="0.2"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6:17" ht="18" customHeight="1" x14ac:dyDescent="0.2"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BS</vt:lpstr>
      <vt:lpstr>IS</vt:lpstr>
      <vt:lpstr>4-8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2017-06-02T23:13:08Z</dcterms:modified>
</cp:coreProperties>
</file>